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3A1A9C7-387B-436C-980F-9EC1BAD96780}" xr6:coauthVersionLast="47" xr6:coauthVersionMax="47" xr10:uidLastSave="{00000000-0000-0000-0000-000000000000}"/>
  <bookViews>
    <workbookView xWindow="-22200" yWindow="24" windowWidth="18840" windowHeight="11652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55" l="1"/>
  <c r="Y7" i="155"/>
  <c r="Q8" i="155"/>
  <c r="Q7" i="155" l="1"/>
  <c r="E255" i="2" l="1"/>
  <c r="Q48" i="154"/>
  <c r="D255" i="2"/>
  <c r="D14" i="155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9" i="155" l="1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<sst xmlns="http://schemas.openxmlformats.org/spreadsheetml/2006/main" count="2285" uniqueCount="407">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</sst>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K7" activePane="bottomRight" state="frozen"/>
      <selection pane="topRight" activeCell="C1" sqref="C1"/>
      <selection pane="bottomLeft" activeCell="A7" sqref="A7"/>
      <selection pane="bottomRight" activeCell="O27" sqref="O26:O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-2510122.8571428573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2360888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2360888</v>
      </c>
      <c r="O12" s="67">
        <f t="shared" si="3"/>
        <v>408877.17666666658</v>
      </c>
      <c r="P12" s="163">
        <f t="shared" si="6"/>
        <v>2453263.0599999996</v>
      </c>
      <c r="Q12" s="164">
        <f>Q11+N12</f>
        <v>2535796.5099999998</v>
      </c>
      <c r="R12" s="29">
        <f t="shared" si="1"/>
        <v>337.99661039968953</v>
      </c>
      <c r="S12" s="5">
        <f>SUM($Q$7:$Q12)/T12+1</f>
        <v>580678.17666666664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-2507880</v>
      </c>
      <c r="Z12" s="217">
        <f>AVERAGE(Y12:Y20)</f>
        <v>-2507879.111111111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688179.79571428557</v>
      </c>
      <c r="P13" s="163">
        <f t="shared" si="6"/>
        <v>4817258.5699999994</v>
      </c>
      <c r="Q13" s="164">
        <f>Q12+N13-1</f>
        <v>2535795.5099999998</v>
      </c>
      <c r="R13" s="29">
        <f t="shared" si="1"/>
        <v>500.57031182438044</v>
      </c>
      <c r="S13" s="5">
        <f>SUM($Q$7:$Q13)/T13</f>
        <v>859979.79571428557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-2507879</v>
      </c>
      <c r="Z13" s="217"/>
      <c r="AA13" s="92"/>
      <c r="AB13" s="92"/>
    </row>
    <row r="14" spans="2:255">
      <c r="B14" s="116">
        <v>46113</v>
      </c>
      <c r="C14" s="14"/>
      <c r="D14" s="87">
        <f>-5711-17058</f>
        <v>-22769</v>
      </c>
      <c r="E14" s="87"/>
      <c r="F14" s="23"/>
      <c r="G14" s="26">
        <f>D14+E14+F14-E13-F13</f>
        <v>-22769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-22769</v>
      </c>
      <c r="O14" s="67">
        <f>P14/T14+1</f>
        <v>894811.63499999989</v>
      </c>
      <c r="P14" s="163">
        <f t="shared" si="6"/>
        <v>7158485.0799999991</v>
      </c>
      <c r="Q14" s="164">
        <f>Q13+N14</f>
        <v>2513026.5099999998</v>
      </c>
      <c r="R14" s="29">
        <f t="shared" si="1"/>
        <v>620.8443742724096</v>
      </c>
      <c r="S14" s="5">
        <f>SUM($Q$7:$Q14)/T14</f>
        <v>1066610.6349999998</v>
      </c>
      <c r="T14" s="17">
        <v>8</v>
      </c>
      <c r="U14" s="4"/>
      <c r="V14" s="4"/>
      <c r="W14" s="105"/>
      <c r="X14" s="217"/>
      <c r="Y14" s="181">
        <f>Y13-K14-L14</f>
        <v>-2507879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1055523.51</v>
      </c>
      <c r="P15" s="7">
        <f t="shared" si="6"/>
        <v>9499711.5899999999</v>
      </c>
      <c r="Q15" s="164">
        <f>Q14+N15</f>
        <v>2513026.5099999998</v>
      </c>
      <c r="R15" s="29">
        <f t="shared" si="1"/>
        <v>714.39086728754353</v>
      </c>
      <c r="S15" s="5">
        <f>SUM($Q$7:$Q15)/T15</f>
        <v>1227323.5099999998</v>
      </c>
      <c r="T15" s="17">
        <v>9</v>
      </c>
      <c r="U15" s="4"/>
      <c r="V15" s="4"/>
      <c r="W15" s="105"/>
      <c r="X15" s="217"/>
      <c r="Y15" s="181">
        <f>Y14-K15-L15</f>
        <v>-2507879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1184093.81</v>
      </c>
      <c r="P16" s="70">
        <f t="shared" si="6"/>
        <v>11840938.1</v>
      </c>
      <c r="Q16" s="164">
        <f>Q15+N16</f>
        <v>2513026.5099999998</v>
      </c>
      <c r="R16" s="71">
        <f t="shared" si="1"/>
        <v>789.22806169965065</v>
      </c>
      <c r="S16" s="72">
        <f>SUM($Q$7:$Q16)/T16</f>
        <v>1355893.8099999998</v>
      </c>
      <c r="T16" s="73">
        <v>10</v>
      </c>
      <c r="U16" s="218"/>
      <c r="V16" s="133"/>
      <c r="W16" s="105"/>
      <c r="X16" s="217"/>
      <c r="Y16" s="181">
        <f>Y15-K16-L16</f>
        <v>-2507879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1289287.7827272727</v>
      </c>
      <c r="P17" s="7">
        <f t="shared" si="6"/>
        <v>14182165.609999999</v>
      </c>
      <c r="Q17" s="164">
        <f>Q16+N17+1</f>
        <v>2513027.5099999998</v>
      </c>
      <c r="R17" s="29">
        <f t="shared" si="1"/>
        <v>850.45854640702703</v>
      </c>
      <c r="S17" s="5">
        <f>SUM($Q$7:$Q17)/T17</f>
        <v>1461087.7827272725</v>
      </c>
      <c r="T17" s="18">
        <v>11</v>
      </c>
      <c r="U17" s="27"/>
      <c r="V17" s="136"/>
      <c r="W17" s="105"/>
      <c r="X17" s="217"/>
      <c r="Y17" s="181">
        <f t="shared" si="7"/>
        <v>-2507879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1376949.4266666665</v>
      </c>
      <c r="P18" s="7">
        <f t="shared" si="6"/>
        <v>16523393.119999999</v>
      </c>
      <c r="Q18" s="164">
        <f t="shared" ref="Q18" si="10">Q17+N18</f>
        <v>2513027.5099999998</v>
      </c>
      <c r="R18" s="29">
        <f t="shared" si="1"/>
        <v>901.48395032984081</v>
      </c>
      <c r="S18" s="5">
        <f>SUM($Q$7:$Q18)/T18</f>
        <v>1548749.4266666665</v>
      </c>
      <c r="T18" s="18">
        <v>12</v>
      </c>
      <c r="U18" s="27"/>
      <c r="V18" s="136"/>
      <c r="W18" s="105"/>
      <c r="X18" s="217"/>
      <c r="Y18" s="181">
        <f t="shared" si="7"/>
        <v>-2507879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1451124.7407692308</v>
      </c>
      <c r="P19" s="7">
        <f t="shared" si="6"/>
        <v>18864621.629999999</v>
      </c>
      <c r="Q19" s="164">
        <f>Q18+N19+1</f>
        <v>2513028.5099999998</v>
      </c>
      <c r="R19" s="29">
        <f t="shared" si="1"/>
        <v>944.6593368854659</v>
      </c>
      <c r="S19" s="5">
        <f>SUM($Q$7:$Q19)/T19</f>
        <v>1622924.7407692303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-2507879</v>
      </c>
      <c r="Z19" s="217">
        <f>AVERAGE(Y19:Y27)</f>
        <v>-2507879.5555555555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1514703.3671428573</v>
      </c>
      <c r="P20" s="7">
        <f t="shared" si="6"/>
        <v>21205847.140000001</v>
      </c>
      <c r="Q20" s="164">
        <f>Q19+N20-3</f>
        <v>2513025.5099999998</v>
      </c>
      <c r="R20" s="29">
        <f t="shared" si="1"/>
        <v>981.66668634624943</v>
      </c>
      <c r="S20" s="5">
        <f>SUM($Q$7:$Q20)/T20</f>
        <v>1686503.3671428566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-2507879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1569804.91</v>
      </c>
      <c r="P21" s="7">
        <f t="shared" si="6"/>
        <v>23547073.649999999</v>
      </c>
      <c r="Q21" s="164">
        <f>Q20+N21+1</f>
        <v>2513026.5099999998</v>
      </c>
      <c r="R21" s="29">
        <f t="shared" si="1"/>
        <v>1013.7397613504071</v>
      </c>
      <c r="S21" s="5">
        <f>SUM($Q$7:$Q21)/T21</f>
        <v>1741604.9099999995</v>
      </c>
      <c r="T21" s="18">
        <v>15</v>
      </c>
      <c r="U21" s="4"/>
      <c r="V21" s="131"/>
      <c r="W21" s="105"/>
      <c r="X21" s="217"/>
      <c r="Y21" s="181">
        <f>Y20-K21-L21</f>
        <v>-2507879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1618018.7599999998</v>
      </c>
      <c r="P22" s="7">
        <f t="shared" si="6"/>
        <v>25888300.159999996</v>
      </c>
      <c r="Q22" s="164">
        <f>Q21+N22</f>
        <v>2513026.5099999998</v>
      </c>
      <c r="R22" s="29">
        <f t="shared" si="1"/>
        <v>1041.8037019790449</v>
      </c>
      <c r="S22" s="5">
        <f>SUM($Q$7:$Q22)/T22</f>
        <v>1789818.7599999993</v>
      </c>
      <c r="T22" s="18">
        <v>16</v>
      </c>
      <c r="U22" s="4"/>
      <c r="V22" s="131"/>
      <c r="W22" s="105"/>
      <c r="X22" s="217"/>
      <c r="Y22" s="181">
        <f>Y21-K22-L22</f>
        <v>-2507879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1660560.4511764701</v>
      </c>
      <c r="P23" s="7">
        <f t="shared" si="6"/>
        <v>28229527.669999994</v>
      </c>
      <c r="Q23" s="164">
        <f>Q22+N23+1</f>
        <v>2513027.5099999998</v>
      </c>
      <c r="R23" s="29">
        <f t="shared" si="1"/>
        <v>1066.5660367732653</v>
      </c>
      <c r="S23" s="5">
        <f>SUM($Q$7:$Q23)/T23</f>
        <v>1832360.4511764699</v>
      </c>
      <c r="T23" s="18">
        <v>17</v>
      </c>
      <c r="U23" s="27"/>
      <c r="V23" s="135"/>
      <c r="W23" s="105"/>
      <c r="X23" s="217"/>
      <c r="Y23" s="181">
        <f>Y22-K23-L23-1</f>
        <v>-2507880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1698375.2877777773</v>
      </c>
      <c r="P24" s="7">
        <f t="shared" si="6"/>
        <v>30570755.179999992</v>
      </c>
      <c r="Q24" s="164">
        <f>Q23+N24</f>
        <v>2513027.5099999998</v>
      </c>
      <c r="R24" s="29">
        <f t="shared" si="1"/>
        <v>1088.5770010347944</v>
      </c>
      <c r="S24" s="5">
        <f>SUM($Q$7:$Q24)/T24</f>
        <v>1870175.2877777768</v>
      </c>
      <c r="T24" s="18">
        <v>18</v>
      </c>
      <c r="U24" s="4"/>
      <c r="V24" s="135"/>
      <c r="W24" s="105"/>
      <c r="X24" s="217"/>
      <c r="Y24" s="181">
        <f t="shared" ref="Y24:Y48" si="13">Y23-K24-L24</f>
        <v>-2507880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1732209.6152631573</v>
      </c>
      <c r="P25" s="7">
        <f t="shared" si="6"/>
        <v>32911982.68999999</v>
      </c>
      <c r="Q25" s="164">
        <f>Q24+N25</f>
        <v>2513027.5099999998</v>
      </c>
      <c r="R25" s="29">
        <f t="shared" si="1"/>
        <v>1108.27043961767</v>
      </c>
      <c r="S25" s="5">
        <f>SUM($Q$7:$Q25)/T25-1</f>
        <v>1904008.6152631571</v>
      </c>
      <c r="T25" s="18">
        <v>19</v>
      </c>
      <c r="U25" s="4"/>
      <c r="V25" s="131"/>
      <c r="W25" s="105"/>
      <c r="X25" s="217"/>
      <c r="Y25" s="181">
        <f t="shared" si="13"/>
        <v>-2507880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1762660.4599999995</v>
      </c>
      <c r="P26" s="7">
        <f t="shared" si="6"/>
        <v>35253209.199999988</v>
      </c>
      <c r="Q26" s="164">
        <f>Q25+N26-1</f>
        <v>2513026.5099999998</v>
      </c>
      <c r="R26" s="29">
        <f t="shared" si="1"/>
        <v>1125.9956111757851</v>
      </c>
      <c r="S26" s="5">
        <f>SUM($Q$7:$Q26)/T26</f>
        <v>1934460.459999999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-2507880</v>
      </c>
      <c r="Z26" s="217">
        <f>AVERAGE(Y26:Y34)</f>
        <v>-2507879.777777778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1790211.2242857136</v>
      </c>
      <c r="P27" s="7">
        <f t="shared" si="6"/>
        <v>37594435.709999986</v>
      </c>
      <c r="Q27" s="164">
        <f>Q26+N27</f>
        <v>2513026.5099999998</v>
      </c>
      <c r="R27" s="29">
        <f t="shared" si="1"/>
        <v>1142.0327265923825</v>
      </c>
      <c r="S27" s="5">
        <f>SUM($Q$7:$Q27)/T27+1</f>
        <v>1962012.2242857132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-2507880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1815257.282727272</v>
      </c>
      <c r="P28" s="7">
        <f t="shared" si="6"/>
        <v>39935660.219999984</v>
      </c>
      <c r="Q28" s="164">
        <f>Q27+N28-2</f>
        <v>2513024.5099999998</v>
      </c>
      <c r="R28" s="29">
        <f t="shared" si="1"/>
        <v>1156.611340353476</v>
      </c>
      <c r="S28" s="5">
        <f>SUM($Q$7:$Q28)/T28+1</f>
        <v>1987058.2827272716</v>
      </c>
      <c r="T28" s="18">
        <v>22</v>
      </c>
      <c r="U28" s="4"/>
      <c r="V28" s="131"/>
      <c r="W28" s="105"/>
      <c r="X28" s="217"/>
      <c r="Y28" s="181">
        <f>Y27-K28-L28+2</f>
        <v>-2507878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1838125.5099999993</v>
      </c>
      <c r="P29" s="7">
        <f t="shared" si="6"/>
        <v>42276886.729999982</v>
      </c>
      <c r="Q29" s="164">
        <f>Q28+N29+2</f>
        <v>2513026.5099999998</v>
      </c>
      <c r="R29" s="29">
        <f t="shared" si="1"/>
        <v>1169.9217171129212</v>
      </c>
      <c r="S29" s="5">
        <f>SUM($Q$7:$Q29)/T29</f>
        <v>2009925.5099999988</v>
      </c>
      <c r="T29" s="18">
        <v>23</v>
      </c>
      <c r="U29" s="4"/>
      <c r="V29" s="131"/>
      <c r="W29" s="105"/>
      <c r="X29" s="217"/>
      <c r="Y29" s="181">
        <f>Y28-K29-L29-2</f>
        <v>-2507880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1859088.0933333326</v>
      </c>
      <c r="P30" s="7">
        <f t="shared" si="6"/>
        <v>44618114.23999998</v>
      </c>
      <c r="Q30" s="164">
        <f>Q29+N30+1</f>
        <v>2513027.5099999998</v>
      </c>
      <c r="R30" s="29">
        <f t="shared" si="1"/>
        <v>1182.1234536282493</v>
      </c>
      <c r="S30" s="5">
        <f>SUM($Q$7:$Q30)/T30</f>
        <v>2030888.0933333321</v>
      </c>
      <c r="T30" s="18">
        <v>24</v>
      </c>
      <c r="U30" s="4"/>
      <c r="V30" s="131"/>
      <c r="W30" s="105"/>
      <c r="X30" s="217"/>
      <c r="Y30" s="181">
        <f t="shared" si="13"/>
        <v>-2507880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1878373.669999999</v>
      </c>
      <c r="P31" s="7">
        <f t="shared" si="6"/>
        <v>46959341.749999978</v>
      </c>
      <c r="Q31" s="164">
        <f t="shared" ref="Q31:Q39" si="15">Q30+N31</f>
        <v>2513027.5099999998</v>
      </c>
      <c r="R31" s="29">
        <f t="shared" si="1"/>
        <v>1193.3490512223509</v>
      </c>
      <c r="S31" s="5">
        <f>SUM($Q$7:$Q31)/T31</f>
        <v>2050173.6699999988</v>
      </c>
      <c r="T31" s="18">
        <v>25</v>
      </c>
      <c r="U31" s="4"/>
      <c r="V31" s="137"/>
      <c r="W31" s="105"/>
      <c r="X31" s="217"/>
      <c r="Y31" s="181">
        <f t="shared" si="13"/>
        <v>-2507880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1896175.7407692298</v>
      </c>
      <c r="P32" s="7">
        <f t="shared" si="6"/>
        <v>49300569.259999976</v>
      </c>
      <c r="Q32" s="164">
        <f t="shared" si="15"/>
        <v>2513027.5099999998</v>
      </c>
      <c r="R32" s="29">
        <f t="shared" si="1"/>
        <v>1203.7111413092139</v>
      </c>
      <c r="S32" s="5">
        <f>SUM($Q$7:$Q32)/T32</f>
        <v>2067975.7407692296</v>
      </c>
      <c r="T32" s="18">
        <v>26</v>
      </c>
      <c r="U32" s="27"/>
      <c r="V32" s="137"/>
      <c r="W32" s="105"/>
      <c r="X32" s="217"/>
      <c r="Y32" s="181">
        <f t="shared" si="13"/>
        <v>-2507880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1912659.1025925917</v>
      </c>
      <c r="P33" s="7">
        <f t="shared" si="6"/>
        <v>51641795.769999973</v>
      </c>
      <c r="Q33" s="164">
        <f>Q32+N33-1</f>
        <v>2513026.5099999998</v>
      </c>
      <c r="R33" s="29">
        <f t="shared" si="1"/>
        <v>1213.3056476091917</v>
      </c>
      <c r="S33" s="5">
        <f>SUM($Q$7:$Q33)/T33</f>
        <v>2084459.1025925914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-2507880</v>
      </c>
      <c r="Z33" s="217">
        <f>AVERAGE(Y33:Y41)</f>
        <v>-2507881.4444444445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1927965.0814285704</v>
      </c>
      <c r="P34" s="7">
        <f t="shared" si="6"/>
        <v>53983022.279999971</v>
      </c>
      <c r="Q34" s="164">
        <f>Q33+N34</f>
        <v>2513026.5099999998</v>
      </c>
      <c r="R34" s="29">
        <f t="shared" si="1"/>
        <v>1222.2148320305996</v>
      </c>
      <c r="S34" s="5">
        <f>SUM($Q$7:$Q34)/T34</f>
        <v>2099765.0814285702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-2507880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1942215.5099999988</v>
      </c>
      <c r="P35" s="7">
        <f t="shared" si="6"/>
        <v>56324249.789999969</v>
      </c>
      <c r="Q35" s="164">
        <f>Q34+N35+1</f>
        <v>2513027.5099999998</v>
      </c>
      <c r="R35" s="29">
        <f t="shared" si="1"/>
        <v>1230.5096100116409</v>
      </c>
      <c r="S35" s="5">
        <f>SUM($Q$7:$Q35)/T35</f>
        <v>2114015.5099999988</v>
      </c>
      <c r="T35" s="18">
        <v>29</v>
      </c>
      <c r="U35" s="4"/>
      <c r="V35" s="131"/>
      <c r="W35" s="105"/>
      <c r="X35" s="217"/>
      <c r="Y35" s="181">
        <f>Y34-K35-L35-1</f>
        <v>-2507881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1955515.9766666656</v>
      </c>
      <c r="P36" s="7">
        <f t="shared" si="6"/>
        <v>58665479.299999967</v>
      </c>
      <c r="Q36" s="164">
        <f>Q35+N36+2</f>
        <v>2513029.5099999998</v>
      </c>
      <c r="R36" s="29">
        <f t="shared" si="1"/>
        <v>1238.2520236709342</v>
      </c>
      <c r="S36" s="5">
        <f>SUM($Q$7:$Q36)/T36+1</f>
        <v>2127316.9766666652</v>
      </c>
      <c r="T36" s="18">
        <v>30</v>
      </c>
      <c r="U36" s="4"/>
      <c r="V36" s="136"/>
      <c r="W36" s="105"/>
      <c r="X36" s="217"/>
      <c r="Y36" s="181">
        <f>Y35-K36-L36-1</f>
        <v>-2507882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1967958.3164516117</v>
      </c>
      <c r="P37" s="7">
        <f t="shared" si="6"/>
        <v>61006707.809999965</v>
      </c>
      <c r="Q37" s="164">
        <f>Q36+N37-1</f>
        <v>2513028.5099999998</v>
      </c>
      <c r="R37" s="29">
        <f t="shared" si="1"/>
        <v>1245.4943634759088</v>
      </c>
      <c r="S37" s="5">
        <f>SUM($Q$7:$Q37)/T37+1</f>
        <v>2139759.3164516115</v>
      </c>
      <c r="T37" s="18">
        <v>31</v>
      </c>
      <c r="U37" s="27"/>
      <c r="V37" s="137"/>
      <c r="W37" s="105"/>
      <c r="X37" s="217"/>
      <c r="Y37" s="181">
        <f t="shared" si="13"/>
        <v>-2507882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1979623.0099999988</v>
      </c>
      <c r="P38" s="7">
        <f t="shared" si="6"/>
        <v>63347936.319999963</v>
      </c>
      <c r="Q38" s="164">
        <f>Q37+N38</f>
        <v>2513028.5099999998</v>
      </c>
      <c r="R38" s="29">
        <f t="shared" si="1"/>
        <v>1252.2834749708957</v>
      </c>
      <c r="S38" s="5">
        <f>SUM($Q$7:$Q38)/T38</f>
        <v>2151423.0099999988</v>
      </c>
      <c r="T38" s="18">
        <v>32</v>
      </c>
      <c r="U38" s="27"/>
      <c r="V38" s="137"/>
      <c r="W38" s="105"/>
      <c r="X38" s="217"/>
      <c r="Y38" s="181">
        <f t="shared" si="13"/>
        <v>-2507882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1990580.7524242413</v>
      </c>
      <c r="P39" s="7">
        <f t="shared" si="6"/>
        <v>65689164.829999961</v>
      </c>
      <c r="Q39" s="164">
        <f t="shared" si="15"/>
        <v>2513028.5099999998</v>
      </c>
      <c r="R39" s="29">
        <f t="shared" si="1"/>
        <v>1258.6616719582314</v>
      </c>
      <c r="S39" s="5">
        <f>SUM($Q$7:$Q39)/T39</f>
        <v>2162380.7524242415</v>
      </c>
      <c r="T39" s="18">
        <v>33</v>
      </c>
      <c r="U39" s="27"/>
      <c r="V39" s="137"/>
      <c r="W39" s="105"/>
      <c r="X39" s="217"/>
      <c r="Y39" s="181">
        <f t="shared" si="13"/>
        <v>-2507882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2000893.9511764694</v>
      </c>
      <c r="P40" s="7">
        <f t="shared" si="6"/>
        <v>68030394.339999959</v>
      </c>
      <c r="Q40" s="164">
        <f>Q39+N40+1</f>
        <v>2513029.5099999998</v>
      </c>
      <c r="R40" s="29">
        <f t="shared" si="1"/>
        <v>1264.6646980072583</v>
      </c>
      <c r="S40" s="5">
        <f>SUM($Q$7:$Q40)/T40</f>
        <v>2172693.9511764697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-2507882</v>
      </c>
      <c r="Z40" s="217">
        <f>AVERAGE(Y40:Y48)</f>
        <v>-2507882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2010617.7957142848</v>
      </c>
      <c r="P41" s="7">
        <f t="shared" si="6"/>
        <v>70371622.849999964</v>
      </c>
      <c r="Q41" s="164">
        <f>Q40+N41-1</f>
        <v>2513028.5099999998</v>
      </c>
      <c r="R41" s="29">
        <f t="shared" si="1"/>
        <v>1270.3246773657072</v>
      </c>
      <c r="S41" s="5">
        <f>SUM($Q$7:$Q41)/T41</f>
        <v>2182417.7957142852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-2507882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2019731.9544444436</v>
      </c>
      <c r="P42" s="7">
        <f t="shared" si="6"/>
        <v>72710350.35999997</v>
      </c>
      <c r="Q42" s="164">
        <f>Q41+N42+1</f>
        <v>2510527.5099999998</v>
      </c>
      <c r="R42" s="29">
        <f t="shared" si="1"/>
        <v>1275.6297755788382</v>
      </c>
      <c r="S42" s="5">
        <f>SUM($Q$7:$Q42)/T42</f>
        <v>2191531.9544444438</v>
      </c>
      <c r="T42" s="18">
        <v>36</v>
      </c>
      <c r="U42" s="138"/>
      <c r="V42" s="131"/>
      <c r="W42" s="105"/>
      <c r="X42" s="217"/>
      <c r="Y42" s="181">
        <f t="shared" si="13"/>
        <v>-2507882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2028353.4559459453</v>
      </c>
      <c r="P43" s="7">
        <f t="shared" si="6"/>
        <v>75049077.869999975</v>
      </c>
      <c r="Q43" s="164">
        <f>Q42+N43</f>
        <v>2510527.5099999998</v>
      </c>
      <c r="R43" s="29">
        <f t="shared" si="1"/>
        <v>1280.6481117263945</v>
      </c>
      <c r="S43" s="5">
        <f>SUM($Q$7:$Q43)/T43</f>
        <v>2200153.4559459458</v>
      </c>
      <c r="T43" s="18">
        <v>37</v>
      </c>
      <c r="U43" s="138"/>
      <c r="V43" s="131"/>
      <c r="W43" s="105"/>
      <c r="X43" s="217"/>
      <c r="Y43" s="181">
        <f t="shared" si="13"/>
        <v>-2507882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2036521.1678947364</v>
      </c>
      <c r="P44" s="7">
        <f t="shared" si="6"/>
        <v>77387804.37999998</v>
      </c>
      <c r="Q44" s="164">
        <f>Q43+N44-1</f>
        <v>2510526.5099999998</v>
      </c>
      <c r="R44" s="29">
        <f t="shared" si="1"/>
        <v>1285.4023096011274</v>
      </c>
      <c r="S44" s="5">
        <f>SUM($Q$7:$Q44)/T44</f>
        <v>2208321.1678947369</v>
      </c>
      <c r="T44" s="18">
        <v>38</v>
      </c>
      <c r="U44" s="138"/>
      <c r="V44" s="131"/>
      <c r="W44" s="105"/>
      <c r="X44" s="217"/>
      <c r="Y44" s="181">
        <f t="shared" si="13"/>
        <v>-2507882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2044270.048461538</v>
      </c>
      <c r="P45" s="7">
        <f t="shared" si="6"/>
        <v>79726531.889999986</v>
      </c>
      <c r="Q45" s="164">
        <f>Q44+N45+1</f>
        <v>2510527.5099999998</v>
      </c>
      <c r="R45" s="29">
        <f t="shared" si="1"/>
        <v>1289.9127173815707</v>
      </c>
      <c r="S45" s="5">
        <f>SUM($Q$7:$Q45)/T45</f>
        <v>2216070.0484615383</v>
      </c>
      <c r="T45" s="18">
        <v>39</v>
      </c>
      <c r="U45" s="138"/>
      <c r="V45" s="131"/>
      <c r="W45" s="105"/>
      <c r="X45" s="217"/>
      <c r="Y45" s="181">
        <f t="shared" si="13"/>
        <v>-2507882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2051631.4849999999</v>
      </c>
      <c r="P46" s="7">
        <f t="shared" si="6"/>
        <v>82065259.399999991</v>
      </c>
      <c r="Q46" s="164">
        <f t="shared" ref="Q46" si="16">Q45+N46</f>
        <v>2510527.5099999998</v>
      </c>
      <c r="R46" s="29">
        <f t="shared" si="1"/>
        <v>1294.197604772992</v>
      </c>
      <c r="S46" s="5">
        <f>SUM($Q$7:$Q46)/T46</f>
        <v>2223431.4850000003</v>
      </c>
      <c r="T46" s="18">
        <v>40</v>
      </c>
      <c r="U46" s="138"/>
      <c r="V46" s="131"/>
      <c r="W46" s="105"/>
      <c r="X46" s="217"/>
      <c r="Y46" s="181">
        <f t="shared" si="13"/>
        <v>-2507882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2058633.8270731706</v>
      </c>
      <c r="P47" s="7">
        <f t="shared" si="6"/>
        <v>84403986.909999996</v>
      </c>
      <c r="Q47" s="164">
        <f>Q46+N47</f>
        <v>2510527.5099999998</v>
      </c>
      <c r="R47" s="29">
        <f t="shared" si="1"/>
        <v>1298.2734732672704</v>
      </c>
      <c r="S47" s="5">
        <f>SUM($Q$7:$Q47)/T47</f>
        <v>2230433.8270731708</v>
      </c>
      <c r="T47" s="18">
        <v>41</v>
      </c>
      <c r="U47" s="138"/>
      <c r="V47" s="131"/>
      <c r="W47" s="105"/>
      <c r="X47" s="217"/>
      <c r="Y47" s="181">
        <f>Y46-K47-L47</f>
        <v>-2507882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2065302.7480952381</v>
      </c>
      <c r="P48" s="7">
        <f t="shared" si="6"/>
        <v>86742715.420000002</v>
      </c>
      <c r="Q48" s="164">
        <f>Q47+N48+1</f>
        <v>2510528.5099999998</v>
      </c>
      <c r="R48" s="29">
        <f t="shared" si="1"/>
        <v>1302.1552666444927</v>
      </c>
      <c r="S48" s="5">
        <f>SUM($Q$7:$Q48)/T48</f>
        <v>2237102.7480952386</v>
      </c>
      <c r="T48" s="18">
        <v>42</v>
      </c>
      <c r="U48" s="138"/>
      <c r="V48" s="131"/>
      <c r="W48" s="105"/>
      <c r="X48" s="217"/>
      <c r="Y48" s="181">
        <f t="shared" si="13"/>
        <v>-2507882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8"/>
  <sheetViews>
    <sheetView topLeftCell="A5868" workbookViewId="0">
      <selection activeCell="C5888" sqref="C58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</row>
    <row r="5878" spans="1:3">
      <c r="A5878" s="102">
        <v>46112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2026-03-30T09:28:27Z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